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filterPrivacy="1"/>
  <xr:revisionPtr revIDLastSave="0" documentId="13_ncr:1_{2E463ED4-6F3B-4B5F-83E6-0F3243B3B911}" xr6:coauthVersionLast="40" xr6:coauthVersionMax="40" xr10:uidLastSave="{00000000-0000-0000-0000-000000000000}"/>
  <bookViews>
    <workbookView xWindow="0" yWindow="0" windowWidth="22260" windowHeight="12645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2" i="1" l="1"/>
  <c r="E10" i="1" l="1"/>
  <c r="E26" i="1"/>
  <c r="E21" i="1"/>
  <c r="E23" i="1"/>
  <c r="E29" i="1" l="1"/>
  <c r="E20" i="1"/>
  <c r="E11" i="1"/>
  <c r="E7" i="1" s="1"/>
  <c r="J9" i="1" l="1"/>
  <c r="F7" i="1"/>
  <c r="G7" i="1"/>
  <c r="D7" i="1"/>
  <c r="H7" i="1" s="1"/>
  <c r="H8" i="1"/>
  <c r="H29" i="1"/>
  <c r="H27" i="1"/>
  <c r="H26" i="1"/>
  <c r="E22" i="1"/>
  <c r="J23" i="1" s="1"/>
  <c r="F22" i="1"/>
  <c r="G22" i="1"/>
  <c r="D22" i="1"/>
  <c r="H18" i="1"/>
  <c r="G15" i="1"/>
  <c r="H14" i="1"/>
  <c r="F15" i="1"/>
  <c r="D15" i="1"/>
  <c r="E15" i="1"/>
  <c r="D12" i="1"/>
  <c r="E12" i="1"/>
  <c r="F12" i="1"/>
  <c r="G12" i="1"/>
  <c r="H13" i="1"/>
  <c r="H20" i="1"/>
  <c r="H21" i="1"/>
  <c r="H23" i="1"/>
  <c r="H24" i="1"/>
  <c r="H25" i="1"/>
  <c r="H30" i="1"/>
  <c r="H9" i="1"/>
  <c r="H10" i="1"/>
  <c r="H11" i="1"/>
  <c r="H22" i="1" l="1"/>
  <c r="H15" i="1"/>
  <c r="J7" i="1"/>
  <c r="H12" i="1"/>
</calcChain>
</file>

<file path=xl/sharedStrings.xml><?xml version="1.0" encoding="utf-8"?>
<sst xmlns="http://schemas.openxmlformats.org/spreadsheetml/2006/main" count="46" uniqueCount="38">
  <si>
    <t>N п/п</t>
  </si>
  <si>
    <t>Наименование подпрограммы, программы, принятой в соответствии с требованиями федерального законодательства в сфере реализации государственной программы</t>
  </si>
  <si>
    <t>Ответственный исполнитель, соисполнители</t>
  </si>
  <si>
    <t xml:space="preserve">Муниципальная программа «Экономическое развитие и финансовое планирование на 2021 - 2024 годы» </t>
  </si>
  <si>
    <t>всего</t>
  </si>
  <si>
    <t>Отдел стратегического развития и поддержки предпринимательства администрации Пожарского муниципального района</t>
  </si>
  <si>
    <t>Управление муниципальным имуществом администрации Пожарского муниципального района</t>
  </si>
  <si>
    <t>Администрация Пожарского муниципального района</t>
  </si>
  <si>
    <t>Финансовое управление администрации Пожарского муниципального района</t>
  </si>
  <si>
    <t>1.</t>
  </si>
  <si>
    <t>Оказание финансовой поддержки в виде предоставления субсидий из бюджета Пожарского муниципального района на финансовое обеспечение расходов, связанных с приобретением оборудования, используемого для реализации проекта социальной направленности и (или) создания рабочего места в целях обеспечения занятости лиц, отнесенных к категориям социально уязвимых</t>
  </si>
  <si>
    <t>Организация и проведение семинаров по основам ведения бизнеса в различных сферах деятельности, курсов повышения квалификации и профессиональной подготовки для субъектов малого и среднего предпринимательства</t>
  </si>
  <si>
    <t>2.</t>
  </si>
  <si>
    <t>2.1.</t>
  </si>
  <si>
    <t>Управление и распоряжение имуществом, находящимся в собственности и в ведении Пожарского муниципального района, оценка недвижимости, признание прав по государственной и муниципальной собственности</t>
  </si>
  <si>
    <t>3.</t>
  </si>
  <si>
    <t>ИТОГО</t>
  </si>
  <si>
    <t xml:space="preserve">  3.1</t>
  </si>
  <si>
    <t>Обеспечение деятельности подведомственного муниципального казенного учреждения «Хозяйственное управление» Пожарского муниципального района</t>
  </si>
  <si>
    <t>Выравнивание бюджетной обеспеченности поселений, входящих в состав Пожарского муниципального района</t>
  </si>
  <si>
    <t>Районный фонд финансовой поддержки</t>
  </si>
  <si>
    <t>субвенция из краевого бюджета муниципальным районам по расчету и предоставлению дотации на выравнивание бюджетной обеспеченности бюджетам поселений</t>
  </si>
  <si>
    <t>Иные межбюджетные трансферты, передаваемые бюджетам поселений из бюджета муниципального района на осуществление части полномочий по решению вопросов местного значения и на поддержку мер по обеспечению сбалансированности бюджета поселений</t>
  </si>
  <si>
    <t>Обслуживание муниципального долга Пожарского муниципального района</t>
  </si>
  <si>
    <t>Руководство и управление в сфере установленных функций органов местного самоуправления</t>
  </si>
  <si>
    <t>обслуживание муниципального долга Пожарского муниципального района (бюджетный кредит)</t>
  </si>
  <si>
    <t>Тыс. руб.</t>
  </si>
  <si>
    <t>1.1.</t>
  </si>
  <si>
    <t>1.2.</t>
  </si>
  <si>
    <t>3.3.</t>
  </si>
  <si>
    <t>3.2.</t>
  </si>
  <si>
    <t>3.4.</t>
  </si>
  <si>
    <t>3.5.</t>
  </si>
  <si>
    <t>Подпрограмма № 3 «Совершенствование системы муниципального управления и межбюджетных отношений, организация бюджетного процесса в Пожарском муниципальном районе на 2020-2023 годы»</t>
  </si>
  <si>
    <t>Подпрограмма № 2 «Регулирование отношений по государственной и муниципальной собственности, управление муниципальным имуществом в Пожарском муниципальном районе на 2021-2024 годы».</t>
  </si>
  <si>
    <t>Подпрограмма № 1 «Содействие развитию малого и среднего предпринимательства и «самозанятых граждан» в Пожарском муниципальном районе на 2021-2024 годы»</t>
  </si>
  <si>
    <t xml:space="preserve">Информация о ресурсном обеспечении реализации муниципальной программы «Экономическое развитие и финансовое планирование в Пожарском муниципальном районе на 2021-2024 годы» </t>
  </si>
  <si>
    <t>Приложение 1
к муниципальной программе
«Экономическое развитие и финансовое планирование 
в Пожарском муниципальном районе на 2021-2024 годы»,
в редакции постановления администрации 
Пожарского муниципального района Приморского края 
от 27.05.2022 № 360-па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</si>
</sst>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i/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6" fontId="1" fillId="0" borderId="1" xfId="0" applyNumberFormat="1" applyFont="1" applyBorder="1" applyAlignment="1">
      <alignment vertical="center" wrapText="1"/>
    </xf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4" fontId="3" fillId="0" borderId="0" xfId="0" applyNumberFormat="1" applyFo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6" fontId="1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0"/>
  <sheetViews>
    <sheetView tabSelected="1" zoomScale="70" zoomScaleNormal="70" workbookViewId="0">
      <selection activeCell="F8" sqref="F8"/>
    </sheetView>
  </sheetViews>
  <sheetFormatPr defaultColWidth="9.140625" defaultRowHeight="15.75" x14ac:dyDescent="0.25"/>
  <cols>
    <col min="1" max="1" width="15.85546875" style="5" customWidth="1"/>
    <col min="2" max="2" width="44.42578125" style="4" customWidth="1"/>
    <col min="3" max="3" width="36.42578125" style="4" customWidth="1"/>
    <col min="4" max="4" width="12" style="6" customWidth="1"/>
    <col min="5" max="5" width="13.28515625" style="6" customWidth="1"/>
    <col min="6" max="6" width="14.42578125" style="6" customWidth="1"/>
    <col min="7" max="7" width="14.7109375" style="6" customWidth="1"/>
    <col min="8" max="8" width="13.7109375" style="6" customWidth="1"/>
    <col min="9" max="9" width="9.140625" style="6"/>
    <col min="10" max="10" width="21.42578125" style="4" customWidth="1"/>
    <col min="11" max="16384" width="9.140625" style="4"/>
  </cols>
  <sheetData>
    <row r="1" spans="1:10" ht="129" customHeight="1" x14ac:dyDescent="0.25">
      <c r="D1" s="24" t="s">
        <v>37</v>
      </c>
      <c r="E1" s="25"/>
      <c r="F1" s="25"/>
      <c r="G1" s="25"/>
      <c r="H1" s="25"/>
    </row>
    <row r="3" spans="1:10" ht="39.75" customHeight="1" x14ac:dyDescent="0.25">
      <c r="B3" s="26" t="s">
        <v>36</v>
      </c>
      <c r="C3" s="27"/>
      <c r="D3" s="27"/>
      <c r="E3" s="27"/>
      <c r="F3" s="27"/>
      <c r="G3" s="27"/>
    </row>
    <row r="5" spans="1:10" ht="16.5" customHeight="1" x14ac:dyDescent="0.25">
      <c r="A5" s="15" t="s">
        <v>0</v>
      </c>
      <c r="B5" s="16" t="s">
        <v>1</v>
      </c>
      <c r="C5" s="16" t="s">
        <v>2</v>
      </c>
      <c r="D5" s="16" t="s">
        <v>26</v>
      </c>
      <c r="E5" s="16"/>
      <c r="F5" s="16"/>
      <c r="G5" s="16"/>
      <c r="H5" s="16"/>
    </row>
    <row r="6" spans="1:10" ht="62.25" customHeight="1" x14ac:dyDescent="0.25">
      <c r="A6" s="15"/>
      <c r="B6" s="16"/>
      <c r="C6" s="16"/>
      <c r="D6" s="12">
        <v>2021</v>
      </c>
      <c r="E6" s="12">
        <v>2022</v>
      </c>
      <c r="F6" s="12">
        <v>2023</v>
      </c>
      <c r="G6" s="12">
        <v>2024</v>
      </c>
      <c r="H6" s="12" t="s">
        <v>4</v>
      </c>
    </row>
    <row r="7" spans="1:10" x14ac:dyDescent="0.25">
      <c r="A7" s="17"/>
      <c r="B7" s="18" t="s">
        <v>3</v>
      </c>
      <c r="C7" s="2" t="s">
        <v>4</v>
      </c>
      <c r="D7" s="10">
        <f>SUM(D8:D11)</f>
        <v>62605.05</v>
      </c>
      <c r="E7" s="10">
        <f>SUM(E8:E11)</f>
        <v>63444.819999999992</v>
      </c>
      <c r="F7" s="10">
        <f t="shared" ref="F7:G7" si="0">SUM(F8:F11)</f>
        <v>64355.1</v>
      </c>
      <c r="G7" s="10">
        <f t="shared" si="0"/>
        <v>65572.600000000006</v>
      </c>
      <c r="H7" s="11">
        <f>SUM(D7:G7)</f>
        <v>255977.57</v>
      </c>
      <c r="J7" s="14">
        <f>H7-H25</f>
        <v>182506.59000000003</v>
      </c>
    </row>
    <row r="8" spans="1:10" ht="63" x14ac:dyDescent="0.25">
      <c r="A8" s="17"/>
      <c r="B8" s="18"/>
      <c r="C8" s="1" t="s">
        <v>5</v>
      </c>
      <c r="D8" s="7">
        <v>154</v>
      </c>
      <c r="E8" s="7">
        <v>350</v>
      </c>
      <c r="F8" s="7">
        <v>350</v>
      </c>
      <c r="G8" s="7">
        <v>350</v>
      </c>
      <c r="H8" s="11">
        <f>SUM(D8:G8)</f>
        <v>1204</v>
      </c>
    </row>
    <row r="9" spans="1:10" ht="63" x14ac:dyDescent="0.25">
      <c r="A9" s="17"/>
      <c r="B9" s="18"/>
      <c r="C9" s="1" t="s">
        <v>6</v>
      </c>
      <c r="D9" s="7">
        <v>1263.04</v>
      </c>
      <c r="E9" s="8">
        <v>1120.3900000000001</v>
      </c>
      <c r="F9" s="8">
        <v>1225</v>
      </c>
      <c r="G9" s="8">
        <v>1225</v>
      </c>
      <c r="H9" s="11">
        <f t="shared" ref="H9:H11" si="1">SUM(D9:G9)</f>
        <v>4833.43</v>
      </c>
      <c r="J9" s="14">
        <f>E7-E25</f>
        <v>45143.359999999993</v>
      </c>
    </row>
    <row r="10" spans="1:10" ht="31.5" x14ac:dyDescent="0.25">
      <c r="A10" s="17"/>
      <c r="B10" s="18"/>
      <c r="C10" s="1" t="s">
        <v>7</v>
      </c>
      <c r="D10" s="7">
        <v>52526.93</v>
      </c>
      <c r="E10" s="8">
        <f>51401.29+246+29.34+90</f>
        <v>51766.63</v>
      </c>
      <c r="F10" s="8">
        <v>51743.1</v>
      </c>
      <c r="G10" s="8">
        <v>52511.6</v>
      </c>
      <c r="H10" s="11">
        <f t="shared" si="1"/>
        <v>208548.26</v>
      </c>
    </row>
    <row r="11" spans="1:10" ht="47.25" x14ac:dyDescent="0.25">
      <c r="A11" s="17"/>
      <c r="B11" s="18"/>
      <c r="C11" s="1" t="s">
        <v>8</v>
      </c>
      <c r="D11" s="7">
        <v>8661.08</v>
      </c>
      <c r="E11" s="8">
        <f>10107.8+100</f>
        <v>10207.799999999999</v>
      </c>
      <c r="F11" s="8">
        <v>11037</v>
      </c>
      <c r="G11" s="8">
        <v>11486</v>
      </c>
      <c r="H11" s="11">
        <f t="shared" si="1"/>
        <v>41391.879999999997</v>
      </c>
    </row>
    <row r="12" spans="1:10" ht="78.75" x14ac:dyDescent="0.25">
      <c r="A12" s="1" t="s">
        <v>9</v>
      </c>
      <c r="B12" s="13" t="s">
        <v>35</v>
      </c>
      <c r="C12" s="1" t="s">
        <v>5</v>
      </c>
      <c r="D12" s="7">
        <f>SUM(D13:D14)</f>
        <v>154</v>
      </c>
      <c r="E12" s="7">
        <f t="shared" ref="E12:G12" si="2">SUM(E13:E14)</f>
        <v>350</v>
      </c>
      <c r="F12" s="7">
        <f t="shared" si="2"/>
        <v>350</v>
      </c>
      <c r="G12" s="7">
        <f t="shared" si="2"/>
        <v>350</v>
      </c>
      <c r="H12" s="11">
        <f>SUM(D12:G12)</f>
        <v>1204</v>
      </c>
    </row>
    <row r="13" spans="1:10" ht="168.75" customHeight="1" x14ac:dyDescent="0.25">
      <c r="A13" s="3" t="s">
        <v>27</v>
      </c>
      <c r="B13" s="1" t="s">
        <v>10</v>
      </c>
      <c r="C13" s="1" t="s">
        <v>5</v>
      </c>
      <c r="D13" s="7">
        <v>0</v>
      </c>
      <c r="E13" s="8">
        <v>250</v>
      </c>
      <c r="F13" s="8">
        <v>250</v>
      </c>
      <c r="G13" s="8">
        <v>250</v>
      </c>
      <c r="H13" s="11">
        <f t="shared" ref="H13:H30" si="3">SUM(D13:G13)</f>
        <v>750</v>
      </c>
    </row>
    <row r="14" spans="1:10" ht="105" customHeight="1" x14ac:dyDescent="0.25">
      <c r="A14" s="3" t="s">
        <v>28</v>
      </c>
      <c r="B14" s="1" t="s">
        <v>11</v>
      </c>
      <c r="C14" s="1" t="s">
        <v>5</v>
      </c>
      <c r="D14" s="7">
        <v>154</v>
      </c>
      <c r="E14" s="7">
        <v>100</v>
      </c>
      <c r="F14" s="7">
        <v>100</v>
      </c>
      <c r="G14" s="7">
        <v>100</v>
      </c>
      <c r="H14" s="11">
        <f>SUM(D14:G14)</f>
        <v>454</v>
      </c>
    </row>
    <row r="15" spans="1:10" x14ac:dyDescent="0.25">
      <c r="A15" s="15" t="s">
        <v>12</v>
      </c>
      <c r="B15" s="20" t="s">
        <v>34</v>
      </c>
      <c r="C15" s="15"/>
      <c r="D15" s="21">
        <f>D18</f>
        <v>1263.04</v>
      </c>
      <c r="E15" s="21">
        <f t="shared" ref="E15" si="4">E18</f>
        <v>1120.3900000000001</v>
      </c>
      <c r="F15" s="21">
        <f>F18</f>
        <v>1225</v>
      </c>
      <c r="G15" s="21">
        <f>G18</f>
        <v>1225</v>
      </c>
      <c r="H15" s="28">
        <f>D15+E15+F15+G15</f>
        <v>4833.43</v>
      </c>
    </row>
    <row r="16" spans="1:10" ht="16.5" customHeight="1" x14ac:dyDescent="0.25">
      <c r="A16" s="15"/>
      <c r="B16" s="20"/>
      <c r="C16" s="15"/>
      <c r="D16" s="21"/>
      <c r="E16" s="21"/>
      <c r="F16" s="21"/>
      <c r="G16" s="21"/>
      <c r="H16" s="28"/>
    </row>
    <row r="17" spans="1:10" ht="67.5" customHeight="1" x14ac:dyDescent="0.25">
      <c r="A17" s="15"/>
      <c r="B17" s="20"/>
      <c r="C17" s="15"/>
      <c r="D17" s="21"/>
      <c r="E17" s="21"/>
      <c r="F17" s="21"/>
      <c r="G17" s="21"/>
      <c r="H17" s="28"/>
    </row>
    <row r="18" spans="1:10" x14ac:dyDescent="0.25">
      <c r="A18" s="23" t="s">
        <v>13</v>
      </c>
      <c r="B18" s="15" t="s">
        <v>14</v>
      </c>
      <c r="C18" s="15" t="s">
        <v>6</v>
      </c>
      <c r="D18" s="29">
        <v>1263.04</v>
      </c>
      <c r="E18" s="22">
        <v>1120.3900000000001</v>
      </c>
      <c r="F18" s="22">
        <v>1225</v>
      </c>
      <c r="G18" s="22">
        <v>1225</v>
      </c>
      <c r="H18" s="28">
        <f>D18+E18+F18+G18</f>
        <v>4833.43</v>
      </c>
    </row>
    <row r="19" spans="1:10" ht="81.75" customHeight="1" x14ac:dyDescent="0.25">
      <c r="A19" s="23"/>
      <c r="B19" s="15"/>
      <c r="C19" s="15"/>
      <c r="D19" s="29"/>
      <c r="E19" s="22"/>
      <c r="F19" s="22"/>
      <c r="G19" s="22"/>
      <c r="H19" s="28"/>
    </row>
    <row r="20" spans="1:10" ht="47.25" x14ac:dyDescent="0.25">
      <c r="A20" s="15" t="s">
        <v>15</v>
      </c>
      <c r="B20" s="20" t="s">
        <v>33</v>
      </c>
      <c r="C20" s="1" t="s">
        <v>8</v>
      </c>
      <c r="D20" s="7">
        <v>8661.08</v>
      </c>
      <c r="E20" s="8">
        <f>10107.8+100</f>
        <v>10207.799999999999</v>
      </c>
      <c r="F20" s="8">
        <v>11037</v>
      </c>
      <c r="G20" s="8">
        <v>11486</v>
      </c>
      <c r="H20" s="11">
        <f t="shared" si="3"/>
        <v>41391.879999999997</v>
      </c>
    </row>
    <row r="21" spans="1:10" ht="31.5" x14ac:dyDescent="0.25">
      <c r="A21" s="15"/>
      <c r="B21" s="20"/>
      <c r="C21" s="1" t="s">
        <v>7</v>
      </c>
      <c r="D21" s="7">
        <v>52526.93</v>
      </c>
      <c r="E21" s="8">
        <f>51401.29+246+29.34+90</f>
        <v>51766.63</v>
      </c>
      <c r="F21" s="8">
        <v>51743.1</v>
      </c>
      <c r="G21" s="8">
        <v>52511.6</v>
      </c>
      <c r="H21" s="11">
        <f t="shared" si="3"/>
        <v>208548.26</v>
      </c>
    </row>
    <row r="22" spans="1:10" x14ac:dyDescent="0.25">
      <c r="A22" s="15"/>
      <c r="B22" s="20"/>
      <c r="C22" s="2" t="s">
        <v>16</v>
      </c>
      <c r="D22" s="10">
        <f>SUM(D20:D21)</f>
        <v>61188.01</v>
      </c>
      <c r="E22" s="10">
        <f t="shared" ref="E22:G22" si="5">SUM(E20:E21)</f>
        <v>61974.429999999993</v>
      </c>
      <c r="F22" s="10">
        <f t="shared" si="5"/>
        <v>62780.1</v>
      </c>
      <c r="G22" s="10">
        <f t="shared" si="5"/>
        <v>63997.599999999999</v>
      </c>
      <c r="H22" s="11">
        <f>SUM(D22:G22)</f>
        <v>249940.14</v>
      </c>
      <c r="J22" s="14">
        <f>H22-H25</f>
        <v>176469.16000000003</v>
      </c>
    </row>
    <row r="23" spans="1:10" ht="78.75" x14ac:dyDescent="0.25">
      <c r="A23" s="1" t="s">
        <v>17</v>
      </c>
      <c r="B23" s="1" t="s">
        <v>18</v>
      </c>
      <c r="C23" s="1"/>
      <c r="D23" s="7">
        <v>19059</v>
      </c>
      <c r="E23" s="8">
        <f>18856.2+246</f>
        <v>19102.2</v>
      </c>
      <c r="F23" s="8">
        <v>19146.099999999999</v>
      </c>
      <c r="G23" s="8">
        <v>19914.599999999999</v>
      </c>
      <c r="H23" s="11">
        <f t="shared" si="3"/>
        <v>77221.899999999994</v>
      </c>
      <c r="J23" s="14">
        <f>E22-E25</f>
        <v>43672.969999999994</v>
      </c>
    </row>
    <row r="24" spans="1:10" ht="31.5" x14ac:dyDescent="0.25">
      <c r="A24" s="19" t="s">
        <v>30</v>
      </c>
      <c r="B24" s="15" t="s">
        <v>19</v>
      </c>
      <c r="C24" s="1" t="s">
        <v>20</v>
      </c>
      <c r="D24" s="9">
        <v>13833.22</v>
      </c>
      <c r="E24" s="8">
        <v>13815.54</v>
      </c>
      <c r="F24" s="8">
        <v>13815.54</v>
      </c>
      <c r="G24" s="8">
        <v>13815.54</v>
      </c>
      <c r="H24" s="11">
        <f t="shared" si="3"/>
        <v>55279.840000000004</v>
      </c>
    </row>
    <row r="25" spans="1:10" ht="94.5" x14ac:dyDescent="0.25">
      <c r="A25" s="19"/>
      <c r="B25" s="15"/>
      <c r="C25" s="1" t="s">
        <v>21</v>
      </c>
      <c r="D25" s="7">
        <v>18566.599999999999</v>
      </c>
      <c r="E25" s="8">
        <v>18301.46</v>
      </c>
      <c r="F25" s="8">
        <v>18301.46</v>
      </c>
      <c r="G25" s="8">
        <v>18301.46</v>
      </c>
      <c r="H25" s="11">
        <f t="shared" si="3"/>
        <v>73470.98</v>
      </c>
    </row>
    <row r="26" spans="1:10" ht="114.75" customHeight="1" x14ac:dyDescent="0.25">
      <c r="A26" s="3" t="s">
        <v>29</v>
      </c>
      <c r="B26" s="1" t="s">
        <v>22</v>
      </c>
      <c r="C26" s="1"/>
      <c r="D26" s="9">
        <v>839.8</v>
      </c>
      <c r="E26" s="8">
        <f>248.09+29.34+90</f>
        <v>367.43</v>
      </c>
      <c r="F26" s="8">
        <v>0</v>
      </c>
      <c r="G26" s="8">
        <v>0</v>
      </c>
      <c r="H26" s="11">
        <f>SUM(D26:G26)</f>
        <v>1207.23</v>
      </c>
    </row>
    <row r="27" spans="1:10" x14ac:dyDescent="0.25">
      <c r="A27" s="19" t="s">
        <v>31</v>
      </c>
      <c r="B27" s="15" t="s">
        <v>23</v>
      </c>
      <c r="C27" s="15"/>
      <c r="D27" s="21">
        <v>228.31</v>
      </c>
      <c r="E27" s="22">
        <v>180</v>
      </c>
      <c r="F27" s="22">
        <v>480</v>
      </c>
      <c r="G27" s="22">
        <v>480</v>
      </c>
      <c r="H27" s="28">
        <f>D27+E27+F27+G27</f>
        <v>1368.31</v>
      </c>
    </row>
    <row r="28" spans="1:10" x14ac:dyDescent="0.25">
      <c r="A28" s="19"/>
      <c r="B28" s="15"/>
      <c r="C28" s="15"/>
      <c r="D28" s="21"/>
      <c r="E28" s="22"/>
      <c r="F28" s="22"/>
      <c r="G28" s="22"/>
      <c r="H28" s="28"/>
    </row>
    <row r="29" spans="1:10" ht="47.25" x14ac:dyDescent="0.25">
      <c r="A29" s="3" t="s">
        <v>32</v>
      </c>
      <c r="B29" s="1" t="s">
        <v>24</v>
      </c>
      <c r="C29" s="1" t="s">
        <v>8</v>
      </c>
      <c r="D29" s="7">
        <v>8644.32</v>
      </c>
      <c r="E29" s="8">
        <f>10082.8+100</f>
        <v>10182.799999999999</v>
      </c>
      <c r="F29" s="8">
        <v>11017</v>
      </c>
      <c r="G29" s="8">
        <v>11466</v>
      </c>
      <c r="H29" s="11">
        <f>SUM(D29:G29)</f>
        <v>41310.119999999995</v>
      </c>
    </row>
    <row r="30" spans="1:10" ht="63" x14ac:dyDescent="0.25">
      <c r="A30" s="1"/>
      <c r="B30" s="1"/>
      <c r="C30" s="1" t="s">
        <v>25</v>
      </c>
      <c r="D30" s="7">
        <v>16.760000000000002</v>
      </c>
      <c r="E30" s="8">
        <v>25</v>
      </c>
      <c r="F30" s="8">
        <v>20</v>
      </c>
      <c r="G30" s="8">
        <v>20</v>
      </c>
      <c r="H30" s="11">
        <f t="shared" si="3"/>
        <v>81.760000000000005</v>
      </c>
    </row>
  </sheetData>
  <mergeCells count="36">
    <mergeCell ref="D1:H1"/>
    <mergeCell ref="B3:G3"/>
    <mergeCell ref="F27:F28"/>
    <mergeCell ref="G27:G28"/>
    <mergeCell ref="H27:H28"/>
    <mergeCell ref="D5:H5"/>
    <mergeCell ref="H15:H17"/>
    <mergeCell ref="H18:H19"/>
    <mergeCell ref="D27:D28"/>
    <mergeCell ref="D15:D17"/>
    <mergeCell ref="B18:B19"/>
    <mergeCell ref="C18:C19"/>
    <mergeCell ref="D18:D19"/>
    <mergeCell ref="E27:E28"/>
    <mergeCell ref="E15:E17"/>
    <mergeCell ref="F15:F17"/>
    <mergeCell ref="G15:G17"/>
    <mergeCell ref="E18:E19"/>
    <mergeCell ref="F18:F19"/>
    <mergeCell ref="G18:G19"/>
    <mergeCell ref="A24:A25"/>
    <mergeCell ref="B24:B25"/>
    <mergeCell ref="B15:B17"/>
    <mergeCell ref="C15:C17"/>
    <mergeCell ref="A15:A17"/>
    <mergeCell ref="A18:A19"/>
    <mergeCell ref="A27:A28"/>
    <mergeCell ref="B27:B28"/>
    <mergeCell ref="C27:C28"/>
    <mergeCell ref="A20:A22"/>
    <mergeCell ref="B20:B22"/>
    <mergeCell ref="A5:A6"/>
    <mergeCell ref="B5:B6"/>
    <mergeCell ref="C5:C6"/>
    <mergeCell ref="A7:A11"/>
    <mergeCell ref="B7:B11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2022-05-27T04:11:05Z</dcterms:modified>
</cp:coreProperties>
</file>